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agrakie\Desktop\ΣΚΑΛΑ_ΜΟΝΙΜΕΣ ΔΕΞΑΜΕΝΕΣ\SIGN APPROVAL_PROJECT SET UP\"/>
    </mc:Choice>
  </mc:AlternateContent>
  <xr:revisionPtr revIDLastSave="0" documentId="13_ncr:1_{D9091D36-350B-40A8-95CF-0AF8C2340120}" xr6:coauthVersionLast="36" xr6:coauthVersionMax="36" xr10:uidLastSave="{00000000-0000-0000-0000-000000000000}"/>
  <bookViews>
    <workbookView xWindow="10245" yWindow="285" windowWidth="10290" windowHeight="7950" tabRatio="738" activeTab="1" xr2:uid="{00000000-000D-0000-FFFF-FFFF00000000}"/>
  </bookViews>
  <sheets>
    <sheet name="εξ." sheetId="33" r:id="rId1"/>
    <sheet name="COST" sheetId="31" r:id="rId2"/>
  </sheets>
  <definedNames>
    <definedName name="_xlnm.Print_Area" localSheetId="1">COST!$A$1:$H$18</definedName>
    <definedName name="_xlnm.Print_Area" localSheetId="0">εξ.!$A$1:$O$56</definedName>
    <definedName name="_xlnm.Print_Titles" localSheetId="1">COST!$3:$5</definedName>
  </definedNames>
  <calcPr calcId="191029"/>
</workbook>
</file>

<file path=xl/calcChain.xml><?xml version="1.0" encoding="utf-8"?>
<calcChain xmlns="http://schemas.openxmlformats.org/spreadsheetml/2006/main">
  <c r="H11" i="31" l="1"/>
  <c r="H10" i="31"/>
  <c r="H9" i="31"/>
  <c r="H8" i="31"/>
  <c r="H7" i="31"/>
  <c r="G11" i="31"/>
  <c r="G10" i="31"/>
  <c r="G9" i="31"/>
  <c r="G8" i="31"/>
  <c r="G7" i="31"/>
  <c r="H6" i="31"/>
  <c r="H12" i="31" s="1"/>
  <c r="H13" i="31" s="1"/>
  <c r="F11" i="31" l="1"/>
  <c r="A7" i="31" l="1"/>
  <c r="A8" i="31" s="1"/>
  <c r="A9" i="31" s="1"/>
  <c r="A10" i="31" s="1"/>
  <c r="A11" i="31" s="1"/>
  <c r="F10" i="31" l="1"/>
  <c r="F8" i="31" l="1"/>
  <c r="F7" i="31"/>
  <c r="F9" i="31"/>
  <c r="F6" i="31"/>
  <c r="H14" i="31" l="1"/>
  <c r="H15" i="31" l="1"/>
  <c r="H16" i="31" s="1"/>
</calcChain>
</file>

<file path=xl/sharedStrings.xml><?xml version="1.0" encoding="utf-8"?>
<sst xmlns="http://schemas.openxmlformats.org/spreadsheetml/2006/main" count="32" uniqueCount="27">
  <si>
    <t>α/α</t>
  </si>
  <si>
    <t>ΕΝΤΥΠΟ ΟΙΚΟΝΟΜΙΚΗΣ ΠΡΟΣΦΟΡΑΣ</t>
  </si>
  <si>
    <r>
      <t xml:space="preserve">Ποσότητες
</t>
    </r>
    <r>
      <rPr>
        <sz val="11"/>
        <color theme="3"/>
        <rFont val="Arial"/>
        <family val="2"/>
        <charset val="161"/>
      </rPr>
      <t>QUANTITIES</t>
    </r>
  </si>
  <si>
    <r>
      <t xml:space="preserve">Μερική
</t>
    </r>
    <r>
      <rPr>
        <sz val="11"/>
        <color theme="3"/>
        <rFont val="Arial"/>
        <family val="2"/>
        <charset val="161"/>
      </rPr>
      <t>PARTIAL COST</t>
    </r>
  </si>
  <si>
    <r>
      <t xml:space="preserve">Ολική
</t>
    </r>
    <r>
      <rPr>
        <sz val="11"/>
        <color theme="3"/>
        <rFont val="Arial"/>
        <family val="2"/>
        <charset val="161"/>
      </rPr>
      <t>TOTAL COST</t>
    </r>
    <r>
      <rPr>
        <sz val="11"/>
        <rFont val="Arial"/>
        <family val="2"/>
        <charset val="161"/>
      </rPr>
      <t xml:space="preserve">
</t>
    </r>
  </si>
  <si>
    <r>
      <t xml:space="preserve">Μονάδα
</t>
    </r>
    <r>
      <rPr>
        <sz val="11"/>
        <color theme="3"/>
        <rFont val="Arial"/>
        <family val="2"/>
        <charset val="161"/>
      </rPr>
      <t>UNIT</t>
    </r>
  </si>
  <si>
    <t>ΤΜΗΜΑ ΣΧΕΔΙΑΣΜΟΥ &amp; ΕΡΓΩΝ</t>
  </si>
  <si>
    <t>κατ. αποκοπήν</t>
  </si>
  <si>
    <t>Δαπάνη / COST  (€)</t>
  </si>
  <si>
    <r>
      <t xml:space="preserve">Τιμή Μονάδας
</t>
    </r>
    <r>
      <rPr>
        <sz val="11"/>
        <color theme="3"/>
        <rFont val="Arial"/>
        <family val="2"/>
        <charset val="161"/>
      </rPr>
      <t xml:space="preserve">PRICE PER UNIT </t>
    </r>
    <r>
      <rPr>
        <sz val="11"/>
        <rFont val="Arial"/>
        <family val="2"/>
        <charset val="161"/>
      </rPr>
      <t>(€</t>
    </r>
    <r>
      <rPr>
        <sz val="9.35"/>
        <rFont val="Arial"/>
        <family val="2"/>
        <charset val="161"/>
      </rPr>
      <t>)</t>
    </r>
  </si>
  <si>
    <t xml:space="preserve">ΕΡΓΟ:	 Εργασίες επισκευής κλιμακοστασίου στο κτίριο του αντλιοστασίου στις Μόνιμες Δεξαμενές ΟΛΠ
</t>
  </si>
  <si>
    <t>PROJECT: Repair works of the staircase of the pumping room in the Dry Docks of PPA SA</t>
  </si>
  <si>
    <r>
      <t xml:space="preserve">Σύντομη περιγραφή: Εργασίες επισκευής κλιμακοστασίου στο κτίριο του αντλιοστασίου στις Μόνιμες Δεξαμενές ΟΛΠ
</t>
    </r>
    <r>
      <rPr>
        <sz val="11"/>
        <color theme="3" tint="-0.249977111117893"/>
        <rFont val="Arial"/>
        <family val="2"/>
        <charset val="161"/>
      </rPr>
      <t>Description: Repair works of the staircase of the pumping room in the Dry Docks of PPA SA</t>
    </r>
  </si>
  <si>
    <r>
      <t>ΣΥΝΟΛΟ:/</t>
    </r>
    <r>
      <rPr>
        <b/>
        <sz val="11"/>
        <color theme="4" tint="-0.249977111117893"/>
        <rFont val="Arial"/>
        <family val="2"/>
        <charset val="161"/>
      </rPr>
      <t>SUM:</t>
    </r>
  </si>
  <si>
    <r>
      <t xml:space="preserve">ΑΠΡΟΒΛΕΠΤΑ (15%) / </t>
    </r>
    <r>
      <rPr>
        <b/>
        <sz val="11"/>
        <color theme="4" tint="-0.249977111117893"/>
        <rFont val="Arial"/>
        <family val="2"/>
        <charset val="161"/>
      </rPr>
      <t>UNFORESEEN (15%)</t>
    </r>
  </si>
  <si>
    <r>
      <t xml:space="preserve">ΓΕΝΙΚΟ ΣΥΝΟΛΟ : / </t>
    </r>
    <r>
      <rPr>
        <b/>
        <sz val="11"/>
        <color theme="4" tint="-0.249977111117893"/>
        <rFont val="Arial"/>
        <family val="2"/>
        <charset val="161"/>
      </rPr>
      <t>GENERAL SUM</t>
    </r>
    <r>
      <rPr>
        <b/>
        <sz val="11"/>
        <color theme="3"/>
        <rFont val="Arial"/>
        <family val="2"/>
        <charset val="161"/>
      </rPr>
      <t>:</t>
    </r>
  </si>
  <si>
    <r>
      <t xml:space="preserve">ΓΕΝΙΚΟ ΣΥΝΟΛΟ ΜΕ Φ.Π.Α.) : / </t>
    </r>
    <r>
      <rPr>
        <b/>
        <sz val="11"/>
        <color theme="4" tint="-0.249977111117893"/>
        <rFont val="Arial"/>
        <family val="2"/>
        <charset val="161"/>
      </rPr>
      <t>GENERAL SUM WITH VAT</t>
    </r>
    <r>
      <rPr>
        <b/>
        <sz val="11"/>
        <color theme="3"/>
        <rFont val="Arial"/>
        <family val="2"/>
        <charset val="161"/>
      </rPr>
      <t xml:space="preserve"> :</t>
    </r>
  </si>
  <si>
    <r>
      <t xml:space="preserve">ΟΛΠ Α.Ε. - ΤΜΗΜΑ ΕΡΓΩΝ
</t>
    </r>
    <r>
      <rPr>
        <b/>
        <sz val="12"/>
        <color theme="3"/>
        <rFont val="Arial"/>
        <family val="2"/>
        <charset val="161"/>
      </rPr>
      <t>P.P.A. S.A.- PROJECTS DEPARTMENT</t>
    </r>
  </si>
  <si>
    <r>
      <t xml:space="preserve">ΟΙΚΟΝΟΜΙΚΗ ΠΡΟΣΦΟΡΑ                                                               </t>
    </r>
    <r>
      <rPr>
        <b/>
        <sz val="12"/>
        <color theme="3"/>
        <rFont val="Arial"/>
        <family val="2"/>
        <charset val="161"/>
      </rPr>
      <t xml:space="preserve">QUOTATION FORM </t>
    </r>
  </si>
  <si>
    <r>
      <t xml:space="preserve">Φ.Π.Α. 24% :/ </t>
    </r>
    <r>
      <rPr>
        <b/>
        <sz val="11"/>
        <color theme="3"/>
        <rFont val="Arial"/>
        <family val="2"/>
        <charset val="161"/>
      </rPr>
      <t>VAT  24% :</t>
    </r>
  </si>
  <si>
    <r>
      <t>Σιδηρός οπλισμός (βλήτρα και σχάρα)/</t>
    </r>
    <r>
      <rPr>
        <sz val="11"/>
        <color theme="3" tint="0.39997558519241921"/>
        <rFont val="Arial"/>
        <family val="2"/>
        <charset val="161"/>
      </rPr>
      <t xml:space="preserve"> Concrete reinforcement  (bolts and iron mesh)</t>
    </r>
  </si>
  <si>
    <r>
      <t xml:space="preserve">Κατασκευές από σκυρόδεμα- Επισκευή σκαλοπατιών και πλατύσκαλων/ </t>
    </r>
    <r>
      <rPr>
        <sz val="11"/>
        <color theme="3" tint="0.39997558519241921"/>
        <rFont val="Arial"/>
        <family val="2"/>
        <charset val="161"/>
      </rPr>
      <t>Concrete constructions-repair of stairs and landings</t>
    </r>
  </si>
  <si>
    <r>
      <t xml:space="preserve">Καθαιρέσεις - αποκομιδή - διαχείριση προιόντων ΑΕΚΚ/ </t>
    </r>
    <r>
      <rPr>
        <sz val="11"/>
        <color theme="3" tint="0.39997558519241921"/>
        <rFont val="Arial"/>
        <family val="2"/>
        <charset val="161"/>
      </rPr>
      <t>Demolitions and proper environmental collection of the products</t>
    </r>
  </si>
  <si>
    <r>
      <t xml:space="preserve">Χρωματισμοί επιφανειών σκάλας/ </t>
    </r>
    <r>
      <rPr>
        <sz val="11"/>
        <color theme="3" tint="0.39997558519241921"/>
        <rFont val="Arial"/>
        <family val="2"/>
        <charset val="161"/>
      </rPr>
      <t>Colorings of the stair surfaces</t>
    </r>
  </si>
  <si>
    <r>
      <t xml:space="preserve">Προμήθεια και τοποθέτηση νέας μεταλλικής κουπαστής/ </t>
    </r>
    <r>
      <rPr>
        <sz val="11"/>
        <color theme="3" tint="0.39997558519241921"/>
        <rFont val="Arial"/>
        <family val="2"/>
        <charset val="161"/>
      </rPr>
      <t>Procurement and installation of a new metal stair handle</t>
    </r>
  </si>
  <si>
    <r>
      <t>Προσωρινές κατασκευές για την εξασφάλιση της προσβασιμότητας στον χώρο του αντλιοστασίου/</t>
    </r>
    <r>
      <rPr>
        <sz val="11"/>
        <color theme="3" tint="0.39997558519241921"/>
        <rFont val="Arial"/>
        <family val="2"/>
        <charset val="161"/>
      </rPr>
      <t>Temporary constructions in order to allow the access at the pumping room</t>
    </r>
  </si>
  <si>
    <r>
      <t>Έκπτωση %</t>
    </r>
    <r>
      <rPr>
        <sz val="11"/>
        <color theme="3" tint="-0.249977111117893"/>
        <rFont val="Arial"/>
        <family val="2"/>
        <charset val="161"/>
      </rPr>
      <t xml:space="preserve"> (Discount 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</si>
</sst>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"/>
  </numFmts>
  <fonts count="32" x14ac:knownFonts="1">
    <font>
      <sz val="10"/>
      <name val="Tahoma"/>
      <charset val="161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11"/>
      <name val="Calibri"/>
      <family val="2"/>
    </font>
    <font>
      <sz val="20"/>
      <name val="Cambria"/>
      <family val="1"/>
      <charset val="161"/>
    </font>
    <font>
      <b/>
      <sz val="20"/>
      <name val="Cambria"/>
      <family val="1"/>
      <charset val="161"/>
    </font>
    <font>
      <sz val="22"/>
      <color theme="3"/>
      <name val="Calibri"/>
      <family val="2"/>
      <charset val="161"/>
      <scheme val="minor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sz val="20"/>
      <color theme="3"/>
      <name val="Calibri"/>
      <family val="2"/>
      <charset val="161"/>
    </font>
    <font>
      <sz val="18"/>
      <color theme="3"/>
      <name val="Calibri"/>
      <family val="2"/>
      <charset val="161"/>
    </font>
    <font>
      <sz val="14"/>
      <name val="Calibri"/>
      <family val="2"/>
      <charset val="161"/>
    </font>
    <font>
      <sz val="14"/>
      <name val="Tahoma"/>
      <family val="2"/>
      <charset val="161"/>
    </font>
    <font>
      <b/>
      <sz val="20"/>
      <name val="Arial"/>
      <family val="2"/>
      <charset val="161"/>
    </font>
    <font>
      <b/>
      <sz val="14"/>
      <name val="Arial"/>
      <family val="2"/>
      <charset val="161"/>
    </font>
    <font>
      <sz val="11"/>
      <name val="Arial"/>
      <family val="2"/>
      <charset val="161"/>
    </font>
    <font>
      <sz val="11"/>
      <color theme="3"/>
      <name val="Arial"/>
      <family val="2"/>
      <charset val="161"/>
    </font>
    <font>
      <sz val="9.35"/>
      <name val="Arial"/>
      <family val="2"/>
      <charset val="161"/>
    </font>
    <font>
      <b/>
      <sz val="12"/>
      <name val="Arial"/>
      <family val="2"/>
      <charset val="161"/>
    </font>
    <font>
      <sz val="12"/>
      <name val="Arial"/>
      <family val="2"/>
      <charset val="161"/>
    </font>
    <font>
      <i/>
      <sz val="12"/>
      <name val="Arial"/>
      <family val="2"/>
      <charset val="161"/>
    </font>
    <font>
      <sz val="12"/>
      <color rgb="FF000000"/>
      <name val="Arial"/>
      <family val="2"/>
      <charset val="161"/>
    </font>
    <font>
      <sz val="16"/>
      <color theme="3"/>
      <name val="Calibri"/>
      <family val="2"/>
      <charset val="161"/>
    </font>
    <font>
      <sz val="10"/>
      <name val="Tahoma"/>
      <family val="2"/>
      <charset val="161"/>
    </font>
    <font>
      <sz val="11"/>
      <color theme="3" tint="-0.249977111117893"/>
      <name val="Arial"/>
      <family val="2"/>
      <charset val="161"/>
    </font>
    <font>
      <b/>
      <sz val="11"/>
      <name val="Arial"/>
      <family val="2"/>
      <charset val="161"/>
    </font>
    <font>
      <b/>
      <sz val="12"/>
      <color theme="3"/>
      <name val="Arial"/>
      <family val="2"/>
      <charset val="161"/>
    </font>
    <font>
      <sz val="11"/>
      <color rgb="FF000000"/>
      <name val="Arial"/>
      <family val="2"/>
      <charset val="161"/>
    </font>
    <font>
      <b/>
      <sz val="11"/>
      <color theme="4" tint="-0.249977111117893"/>
      <name val="Arial"/>
      <family val="2"/>
      <charset val="161"/>
    </font>
    <font>
      <b/>
      <sz val="11"/>
      <color theme="3"/>
      <name val="Arial"/>
      <family val="2"/>
      <charset val="161"/>
    </font>
    <font>
      <sz val="11"/>
      <color theme="3" tint="0.3999755851924192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 indent="1"/>
    </xf>
    <xf numFmtId="0" fontId="4" fillId="0" borderId="0" xfId="0" applyFont="1"/>
    <xf numFmtId="0" fontId="4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right" vertical="center" indent="1"/>
    </xf>
    <xf numFmtId="0" fontId="7" fillId="0" borderId="0" xfId="0" applyFont="1" applyFill="1" applyAlignment="1">
      <alignment horizontal="right" vertical="center"/>
    </xf>
    <xf numFmtId="0" fontId="8" fillId="0" borderId="0" xfId="0" applyFont="1"/>
    <xf numFmtId="0" fontId="9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1" xfId="0" quotePrefix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 wrapText="1"/>
    </xf>
    <xf numFmtId="4" fontId="16" fillId="2" borderId="9" xfId="0" applyNumberFormat="1" applyFont="1" applyFill="1" applyBorder="1" applyAlignment="1">
      <alignment horizontal="center" vertical="center"/>
    </xf>
    <xf numFmtId="4" fontId="16" fillId="4" borderId="9" xfId="0" applyNumberFormat="1" applyFont="1" applyFill="1" applyBorder="1" applyAlignment="1">
      <alignment horizontal="center" vertical="center" wrapText="1"/>
    </xf>
    <xf numFmtId="4" fontId="16" fillId="5" borderId="9" xfId="0" applyNumberFormat="1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left" vertical="center"/>
    </xf>
    <xf numFmtId="0" fontId="26" fillId="2" borderId="1" xfId="0" applyFont="1" applyFill="1" applyBorder="1" applyAlignment="1">
      <alignment horizontal="left" vertical="center"/>
    </xf>
    <xf numFmtId="0" fontId="26" fillId="4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26" fillId="5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 shrinkToFit="1"/>
    </xf>
    <xf numFmtId="2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2" fillId="0" borderId="3" xfId="0" quotePrefix="1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 wrapText="1" shrinkToFit="1"/>
    </xf>
    <xf numFmtId="4" fontId="20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2" fontId="20" fillId="2" borderId="2" xfId="0" applyNumberFormat="1" applyFont="1" applyFill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left" vertical="center" wrapText="1"/>
    </xf>
    <xf numFmtId="49" fontId="16" fillId="2" borderId="6" xfId="0" applyNumberFormat="1" applyFont="1" applyFill="1" applyBorder="1" applyAlignment="1">
      <alignment horizontal="left" vertical="center" wrapText="1"/>
    </xf>
    <xf numFmtId="49" fontId="16" fillId="2" borderId="5" xfId="0" applyNumberFormat="1" applyFont="1" applyFill="1" applyBorder="1" applyAlignment="1">
      <alignment horizontal="left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49" fontId="16" fillId="2" borderId="6" xfId="0" applyNumberFormat="1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0" fontId="16" fillId="6" borderId="1" xfId="0" applyNumberFormat="1" applyFont="1" applyFill="1" applyBorder="1" applyAlignment="1">
      <alignment horizontal="center" vertical="center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colors>
    <mruColors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349250</xdr:colOff>
      <xdr:row>0</xdr:row>
      <xdr:rowOff>15875</xdr:rowOff>
    </xdr:from>
    <xdr:to>
      <xdr:col>8</xdr:col>
      <xdr:colOff>238125</xdr:colOff>
      <xdr:row>10</xdr:row>
      <xdr:rowOff>47625</xdr:rowOff>
    </xdr:to>
    <xdr:pic>
      <xdr:nvPicPr>
        <xdr:cNvPr id="2" name="Εικόνα 1" descr="ol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r="73487" b="8737"/>
        <a:stretch/>
      </xdr:blipFill>
      <xdr:spPr bwMode="auto">
        <a:xfrm>
          <a:off x="3416300" y="15875"/>
          <a:ext cx="3070225" cy="199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7372350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0"/>
  <sheetViews>
    <sheetView view="pageBreakPreview" topLeftCell="B4" zoomScale="60" zoomScaleNormal="100" workbookViewId="0">
      <selection activeCell="B31" sqref="B31"/>
    </sheetView>
  </sheetViews>
  <sheetFormatPr defaultColWidth="9.140625" defaultRowHeight="15" x14ac:dyDescent="0.2"/>
  <cols>
    <col min="1" max="1" width="8.85546875" style="4" customWidth="1"/>
    <col min="2" max="2" width="14.7109375" style="2" customWidth="1"/>
    <col min="3" max="3" width="10.7109375" bestFit="1" customWidth="1"/>
    <col min="4" max="5" width="11.7109375" bestFit="1" customWidth="1"/>
    <col min="6" max="6" width="10.7109375" bestFit="1" customWidth="1"/>
    <col min="7" max="7" width="11.7109375" bestFit="1" customWidth="1"/>
    <col min="8" max="8" width="13.5703125" bestFit="1" customWidth="1"/>
    <col min="10" max="10" width="0.140625" customWidth="1"/>
    <col min="37" max="16384" width="9.140625" style="1"/>
  </cols>
  <sheetData>
    <row r="1" spans="1:36" s="6" customFormat="1" ht="20.100000000000001" customHeight="1" x14ac:dyDescent="0.35">
      <c r="A1" s="49"/>
      <c r="B1" s="49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13" spans="1:36" ht="28.5" x14ac:dyDescent="0.45">
      <c r="D13" s="53" t="s">
        <v>6</v>
      </c>
      <c r="E13" s="53"/>
      <c r="F13" s="53"/>
      <c r="G13" s="53"/>
      <c r="H13" s="53"/>
      <c r="I13" s="53"/>
      <c r="J13" s="53"/>
      <c r="K13" s="53"/>
    </row>
    <row r="16" spans="1:36" ht="15.75" x14ac:dyDescent="0.2">
      <c r="A16" s="7"/>
      <c r="B16" s="8"/>
      <c r="C16" s="9"/>
      <c r="D16" s="9"/>
      <c r="E16" s="9"/>
      <c r="F16" s="9"/>
      <c r="G16" s="9"/>
      <c r="H16" s="9"/>
      <c r="I16" s="9"/>
    </row>
    <row r="17" spans="1:14" ht="15.75" x14ac:dyDescent="0.2">
      <c r="A17" s="7"/>
      <c r="B17" s="8"/>
      <c r="C17" s="9"/>
      <c r="D17" s="9"/>
      <c r="E17" s="9"/>
      <c r="F17" s="9"/>
      <c r="G17" s="9"/>
      <c r="H17" s="9"/>
      <c r="I17" s="9"/>
    </row>
    <row r="18" spans="1:14" ht="15.75" x14ac:dyDescent="0.2">
      <c r="A18" s="7"/>
      <c r="B18" s="8"/>
      <c r="C18" s="9"/>
      <c r="D18" s="9"/>
      <c r="E18" s="9"/>
      <c r="F18" s="9"/>
      <c r="G18" s="9"/>
      <c r="H18" s="9"/>
      <c r="I18" s="9"/>
    </row>
    <row r="19" spans="1:14" ht="15.75" x14ac:dyDescent="0.2">
      <c r="A19" s="7"/>
      <c r="B19" s="8"/>
      <c r="C19" s="9"/>
      <c r="D19" s="9"/>
      <c r="E19" s="9"/>
      <c r="F19" s="9"/>
      <c r="G19" s="9"/>
      <c r="H19" s="9"/>
      <c r="I19" s="9"/>
    </row>
    <row r="20" spans="1:14" ht="15.75" x14ac:dyDescent="0.2">
      <c r="A20" s="7"/>
      <c r="B20" s="8"/>
      <c r="C20" s="9"/>
      <c r="D20" s="9"/>
      <c r="E20" s="9"/>
      <c r="F20" s="9"/>
      <c r="G20" s="9"/>
      <c r="H20" s="9"/>
      <c r="I20" s="9"/>
    </row>
    <row r="21" spans="1:14" ht="18.75" x14ac:dyDescent="0.2">
      <c r="A21" s="10"/>
      <c r="B21" s="10"/>
      <c r="C21" s="10"/>
      <c r="D21" s="10"/>
      <c r="E21" s="10"/>
      <c r="F21" s="10"/>
      <c r="G21" s="10"/>
      <c r="H21" s="10"/>
      <c r="I21" s="10"/>
    </row>
    <row r="22" spans="1:14" ht="26.25" x14ac:dyDescent="0.2">
      <c r="A22" s="7"/>
      <c r="B22" s="50" t="s">
        <v>1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</row>
    <row r="23" spans="1:14" ht="15.75" x14ac:dyDescent="0.2">
      <c r="A23" s="7"/>
      <c r="B23" s="8"/>
      <c r="C23" s="9"/>
      <c r="D23" s="9"/>
      <c r="E23" s="9"/>
      <c r="F23" s="9"/>
      <c r="G23" s="9"/>
      <c r="H23" s="9"/>
      <c r="I23" s="9"/>
    </row>
    <row r="24" spans="1:14" ht="15.75" x14ac:dyDescent="0.2">
      <c r="A24" s="7"/>
      <c r="B24" s="8"/>
      <c r="C24" s="9"/>
      <c r="D24" s="9"/>
      <c r="E24" s="9"/>
      <c r="F24" s="9"/>
      <c r="G24" s="9"/>
      <c r="H24" s="9"/>
      <c r="I24" s="9"/>
    </row>
    <row r="25" spans="1:14" ht="15.75" customHeight="1" x14ac:dyDescent="0.2">
      <c r="A25" s="7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customHeight="1" x14ac:dyDescent="0.2">
      <c r="A26" s="7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x14ac:dyDescent="0.2">
      <c r="A27" s="7"/>
      <c r="B27" s="8"/>
      <c r="C27" s="9"/>
      <c r="D27" s="9"/>
      <c r="E27" s="9"/>
      <c r="F27" s="9"/>
      <c r="G27" s="9"/>
      <c r="H27" s="9"/>
      <c r="I27" s="9"/>
    </row>
    <row r="28" spans="1:14" ht="15.75" x14ac:dyDescent="0.2">
      <c r="A28" s="7"/>
      <c r="B28" s="8"/>
      <c r="C28" s="9"/>
      <c r="D28" s="9"/>
      <c r="E28" s="9"/>
      <c r="F28" s="9"/>
      <c r="G28" s="9"/>
      <c r="H28" s="9"/>
      <c r="I28" s="9"/>
    </row>
    <row r="29" spans="1:14" ht="15.75" x14ac:dyDescent="0.2">
      <c r="A29" s="7"/>
      <c r="B29" s="51" t="s">
        <v>10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1:14" ht="61.5" customHeight="1" x14ac:dyDescent="0.2">
      <c r="A30" s="7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</row>
    <row r="31" spans="1:14" ht="15.75" x14ac:dyDescent="0.2">
      <c r="A31" s="7"/>
      <c r="B31" s="8"/>
      <c r="C31" s="9"/>
      <c r="D31" s="9"/>
      <c r="E31" s="9"/>
      <c r="F31" s="9"/>
      <c r="G31" s="9"/>
      <c r="H31" s="9"/>
      <c r="I31" s="9"/>
    </row>
    <row r="32" spans="1:14" ht="15.75" x14ac:dyDescent="0.2">
      <c r="A32" s="7"/>
      <c r="B32" s="8"/>
      <c r="C32" s="9"/>
      <c r="D32" s="9"/>
      <c r="E32" s="9"/>
      <c r="F32" s="9"/>
      <c r="G32" s="9"/>
      <c r="H32" s="9"/>
      <c r="I32" s="9"/>
    </row>
    <row r="33" spans="1:14" ht="15.75" x14ac:dyDescent="0.2">
      <c r="A33" s="7"/>
      <c r="B33" s="8"/>
      <c r="C33" s="9"/>
      <c r="D33" s="9"/>
      <c r="E33" s="9"/>
      <c r="F33" s="9"/>
      <c r="G33" s="9"/>
      <c r="H33" s="9"/>
      <c r="I33" s="9"/>
    </row>
    <row r="34" spans="1:14" ht="15.75" x14ac:dyDescent="0.2">
      <c r="A34" s="7"/>
      <c r="B34" s="51" t="s">
        <v>11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</row>
    <row r="35" spans="1:14" ht="52.5" customHeight="1" x14ac:dyDescent="0.2">
      <c r="A35" s="7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</row>
    <row r="36" spans="1:14" ht="15.75" x14ac:dyDescent="0.2">
      <c r="A36" s="7"/>
      <c r="B36" s="8"/>
      <c r="C36" s="9"/>
      <c r="D36" s="9"/>
      <c r="E36" s="9"/>
      <c r="F36" s="9"/>
      <c r="G36" s="9"/>
      <c r="H36" s="9"/>
      <c r="I36" s="9"/>
    </row>
    <row r="41" spans="1:14" x14ac:dyDescent="0.2">
      <c r="A41" s="1"/>
      <c r="B41" s="1"/>
      <c r="C41" s="1"/>
      <c r="D41" s="1"/>
      <c r="E41" s="1"/>
      <c r="F41" s="1"/>
      <c r="G41" s="1"/>
      <c r="H41" s="1"/>
      <c r="I41" s="1"/>
    </row>
    <row r="42" spans="1:14" x14ac:dyDescent="0.2">
      <c r="A42" s="1"/>
      <c r="B42" s="1"/>
      <c r="C42" s="1"/>
      <c r="D42" s="1"/>
      <c r="E42" s="1"/>
      <c r="F42" s="1"/>
      <c r="G42" s="1"/>
      <c r="H42" s="1"/>
      <c r="I42" s="1"/>
    </row>
    <row r="43" spans="1:14" x14ac:dyDescent="0.2">
      <c r="A43" s="1"/>
      <c r="B43" s="1"/>
      <c r="C43" s="1"/>
      <c r="D43" s="1"/>
      <c r="E43" s="1"/>
      <c r="F43" s="1"/>
      <c r="G43" s="1"/>
      <c r="H43" s="1"/>
      <c r="I43" s="1"/>
    </row>
    <row r="44" spans="1:14" x14ac:dyDescent="0.2">
      <c r="A44" s="1"/>
      <c r="B44" s="1"/>
      <c r="C44" s="1"/>
      <c r="D44" s="1"/>
      <c r="E44" s="1"/>
      <c r="F44" s="1"/>
      <c r="G44" s="1"/>
      <c r="H44" s="1"/>
      <c r="I44" s="1"/>
    </row>
    <row r="45" spans="1:14" x14ac:dyDescent="0.2">
      <c r="A45" s="1"/>
      <c r="B45" s="1"/>
      <c r="C45" s="1"/>
      <c r="D45" s="1"/>
      <c r="E45" s="1"/>
      <c r="F45" s="1"/>
      <c r="G45" s="1"/>
      <c r="H45" s="1"/>
      <c r="I45" s="1"/>
    </row>
    <row r="46" spans="1:14" x14ac:dyDescent="0.2">
      <c r="A46" s="1"/>
      <c r="B46" s="1"/>
      <c r="C46" s="1"/>
      <c r="D46" s="1"/>
      <c r="E46" s="1"/>
      <c r="F46" s="1"/>
      <c r="G46" s="1"/>
      <c r="H46" s="1"/>
      <c r="I46" s="1"/>
    </row>
    <row r="47" spans="1:14" x14ac:dyDescent="0.2">
      <c r="A47" s="1"/>
      <c r="B47" s="1"/>
      <c r="C47" s="1"/>
      <c r="D47" s="1"/>
      <c r="E47" s="1"/>
      <c r="F47" s="1"/>
      <c r="G47" s="1"/>
      <c r="H47" s="1"/>
      <c r="I47" s="1"/>
    </row>
    <row r="48" spans="1:14" x14ac:dyDescent="0.2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">
      <c r="A50" s="1"/>
      <c r="B50" s="1"/>
      <c r="C50" s="1"/>
      <c r="D50" s="1"/>
      <c r="E50" s="1"/>
      <c r="F50" s="1"/>
      <c r="G50" s="1"/>
      <c r="H50" s="1"/>
      <c r="I50" s="1"/>
    </row>
  </sheetData>
  <mergeCells count="5">
    <mergeCell ref="A1:B1"/>
    <mergeCell ref="B22:N22"/>
    <mergeCell ref="B29:N30"/>
    <mergeCell ref="B34:N35"/>
    <mergeCell ref="D13:K13"/>
  </mergeCells>
  <printOptions horizontalCentered="1"/>
  <pageMargins left="0.19685039370078741" right="0.19685039370078741" top="0.51181102362204722" bottom="0.6692913385826772" header="0.19685039370078741" footer="0.19685039370078741"/>
  <pageSetup paperSize="9" scale="65" orientation="portrait" useFirstPageNumber="1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24"/>
  <sheetViews>
    <sheetView tabSelected="1" view="pageBreakPreview" zoomScale="115" zoomScaleNormal="100" zoomScaleSheetLayoutView="115" workbookViewId="0">
      <selection activeCell="H8" sqref="H8"/>
    </sheetView>
  </sheetViews>
  <sheetFormatPr defaultColWidth="9.140625" defaultRowHeight="15" x14ac:dyDescent="0.2"/>
  <cols>
    <col min="1" max="1" width="4.28515625" style="17" bestFit="1" customWidth="1"/>
    <col min="2" max="2" width="80.140625" style="18" bestFit="1" customWidth="1"/>
    <col min="3" max="3" width="11.85546875" style="3" customWidth="1"/>
    <col min="4" max="4" width="15.28515625" style="18" customWidth="1"/>
    <col min="5" max="5" width="14.28515625" style="18" customWidth="1"/>
    <col min="6" max="7" width="15.140625" style="17" customWidth="1"/>
    <col min="8" max="8" width="16.140625" style="17" customWidth="1"/>
    <col min="9" max="10" width="10.7109375" style="23" bestFit="1" customWidth="1"/>
    <col min="11" max="38" width="9.140625" style="23"/>
    <col min="39" max="16384" width="9.140625" style="17"/>
  </cols>
  <sheetData>
    <row r="1" spans="1:41" s="15" customFormat="1" ht="20.100000000000001" customHeight="1" x14ac:dyDescent="0.2">
      <c r="A1" s="62"/>
      <c r="B1" s="62"/>
      <c r="C1" s="62"/>
      <c r="D1" s="62"/>
      <c r="E1" s="62"/>
      <c r="F1" s="62"/>
      <c r="G1" s="62"/>
      <c r="H1" s="6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</row>
    <row r="2" spans="1:41" s="16" customFormat="1" ht="39" customHeight="1" x14ac:dyDescent="0.2">
      <c r="A2" s="75" t="s">
        <v>17</v>
      </c>
      <c r="B2" s="76"/>
      <c r="C2" s="75" t="s">
        <v>18</v>
      </c>
      <c r="D2" s="77"/>
      <c r="E2" s="77"/>
      <c r="F2" s="77"/>
      <c r="G2" s="77"/>
      <c r="H2" s="77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</row>
    <row r="3" spans="1:41" ht="24.95" customHeight="1" x14ac:dyDescent="0.2">
      <c r="A3" s="63" t="s">
        <v>0</v>
      </c>
      <c r="B3" s="66" t="s">
        <v>12</v>
      </c>
      <c r="C3" s="69" t="s">
        <v>5</v>
      </c>
      <c r="D3" s="69" t="s">
        <v>9</v>
      </c>
      <c r="E3" s="69" t="s">
        <v>2</v>
      </c>
      <c r="F3" s="72" t="s">
        <v>8</v>
      </c>
      <c r="G3" s="72"/>
      <c r="H3" s="72"/>
    </row>
    <row r="4" spans="1:41" ht="20.100000000000001" customHeight="1" x14ac:dyDescent="0.2">
      <c r="A4" s="64"/>
      <c r="B4" s="67"/>
      <c r="C4" s="70"/>
      <c r="D4" s="70"/>
      <c r="E4" s="70"/>
      <c r="F4" s="73" t="s">
        <v>3</v>
      </c>
      <c r="G4" s="73" t="s">
        <v>26</v>
      </c>
      <c r="H4" s="73" t="s">
        <v>4</v>
      </c>
      <c r="AE4" s="24"/>
    </row>
    <row r="5" spans="1:41" ht="18.75" customHeight="1" x14ac:dyDescent="0.2">
      <c r="A5" s="65"/>
      <c r="B5" s="68"/>
      <c r="C5" s="71"/>
      <c r="D5" s="71"/>
      <c r="E5" s="71"/>
      <c r="F5" s="74"/>
      <c r="G5" s="78"/>
      <c r="H5" s="7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18"/>
      <c r="AN5" s="18"/>
      <c r="AO5" s="18"/>
    </row>
    <row r="6" spans="1:41" ht="29.1" customHeight="1" x14ac:dyDescent="0.2">
      <c r="A6" s="14">
        <v>1</v>
      </c>
      <c r="B6" s="40" t="s">
        <v>22</v>
      </c>
      <c r="C6" s="31" t="s">
        <v>7</v>
      </c>
      <c r="D6" s="32">
        <v>8000</v>
      </c>
      <c r="E6" s="33">
        <v>1</v>
      </c>
      <c r="F6" s="32">
        <f>D6*E6</f>
        <v>8000</v>
      </c>
      <c r="G6" s="79">
        <v>0</v>
      </c>
      <c r="H6" s="48">
        <f t="shared" ref="H6:H11" si="0">F6*(1-G6)</f>
        <v>8000</v>
      </c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18"/>
      <c r="AN6" s="18"/>
      <c r="AO6" s="18"/>
    </row>
    <row r="7" spans="1:41" ht="29.1" customHeight="1" x14ac:dyDescent="0.2">
      <c r="A7" s="14">
        <f>A6+1</f>
        <v>2</v>
      </c>
      <c r="B7" s="41" t="s">
        <v>20</v>
      </c>
      <c r="C7" s="31" t="s">
        <v>7</v>
      </c>
      <c r="D7" s="32">
        <v>3500</v>
      </c>
      <c r="E7" s="33">
        <v>1</v>
      </c>
      <c r="F7" s="32">
        <f t="shared" ref="F7:F9" si="1">D7*E7</f>
        <v>3500</v>
      </c>
      <c r="G7" s="79">
        <f>0</f>
        <v>0</v>
      </c>
      <c r="H7" s="48">
        <f t="shared" si="0"/>
        <v>3500</v>
      </c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18"/>
      <c r="AN7" s="18"/>
      <c r="AO7" s="18"/>
    </row>
    <row r="8" spans="1:41" ht="38.25" customHeight="1" x14ac:dyDescent="0.2">
      <c r="A8" s="14">
        <f t="shared" ref="A8:A10" si="2">A7+1</f>
        <v>3</v>
      </c>
      <c r="B8" s="40" t="s">
        <v>21</v>
      </c>
      <c r="C8" s="31" t="s">
        <v>7</v>
      </c>
      <c r="D8" s="32">
        <v>4500</v>
      </c>
      <c r="E8" s="33">
        <v>1</v>
      </c>
      <c r="F8" s="32">
        <f>D8*E8</f>
        <v>4500</v>
      </c>
      <c r="G8" s="79">
        <f>0</f>
        <v>0</v>
      </c>
      <c r="H8" s="48">
        <f t="shared" si="0"/>
        <v>4500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18"/>
      <c r="AN8" s="18"/>
      <c r="AO8" s="18"/>
    </row>
    <row r="9" spans="1:41" ht="29.1" customHeight="1" x14ac:dyDescent="0.2">
      <c r="A9" s="14">
        <f t="shared" si="2"/>
        <v>4</v>
      </c>
      <c r="B9" s="41" t="s">
        <v>23</v>
      </c>
      <c r="C9" s="31" t="s">
        <v>7</v>
      </c>
      <c r="D9" s="32">
        <v>2000</v>
      </c>
      <c r="E9" s="33">
        <v>1</v>
      </c>
      <c r="F9" s="32">
        <f t="shared" si="1"/>
        <v>2000</v>
      </c>
      <c r="G9" s="79">
        <f>0</f>
        <v>0</v>
      </c>
      <c r="H9" s="48">
        <f t="shared" si="0"/>
        <v>2000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18"/>
      <c r="AN9" s="18"/>
      <c r="AO9" s="18"/>
    </row>
    <row r="10" spans="1:41" ht="29.1" customHeight="1" x14ac:dyDescent="0.2">
      <c r="A10" s="14">
        <f t="shared" si="2"/>
        <v>5</v>
      </c>
      <c r="B10" s="43" t="s">
        <v>24</v>
      </c>
      <c r="C10" s="31" t="s">
        <v>7</v>
      </c>
      <c r="D10" s="32">
        <v>3500</v>
      </c>
      <c r="E10" s="33">
        <v>1</v>
      </c>
      <c r="F10" s="32">
        <f t="shared" ref="F10:F11" si="3">D10*E10</f>
        <v>3500</v>
      </c>
      <c r="G10" s="79">
        <f>0</f>
        <v>0</v>
      </c>
      <c r="H10" s="48">
        <f t="shared" si="0"/>
        <v>3500</v>
      </c>
      <c r="I10" s="24"/>
      <c r="J10" s="24"/>
      <c r="K10" s="24"/>
      <c r="L10" s="30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18"/>
      <c r="AN10" s="18"/>
      <c r="AO10" s="18"/>
    </row>
    <row r="11" spans="1:41" ht="43.5" customHeight="1" x14ac:dyDescent="0.2">
      <c r="A11" s="46">
        <f>1+A10</f>
        <v>6</v>
      </c>
      <c r="B11" s="47" t="s">
        <v>25</v>
      </c>
      <c r="C11" s="31" t="s">
        <v>7</v>
      </c>
      <c r="D11" s="32">
        <v>2500</v>
      </c>
      <c r="E11" s="33">
        <v>1</v>
      </c>
      <c r="F11" s="32">
        <f t="shared" si="3"/>
        <v>2500</v>
      </c>
      <c r="G11" s="79">
        <f>0</f>
        <v>0</v>
      </c>
      <c r="H11" s="48">
        <f t="shared" si="0"/>
        <v>2500</v>
      </c>
      <c r="I11" s="24"/>
      <c r="J11" s="24"/>
      <c r="K11" s="24"/>
      <c r="L11" s="30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18"/>
      <c r="AN11" s="18"/>
      <c r="AO11" s="18"/>
    </row>
    <row r="12" spans="1:41" s="19" customFormat="1" ht="21.95" customHeight="1" x14ac:dyDescent="0.2">
      <c r="A12" s="27"/>
      <c r="B12" s="37" t="s">
        <v>13</v>
      </c>
      <c r="C12" s="57"/>
      <c r="D12" s="58"/>
      <c r="E12" s="58"/>
      <c r="F12" s="59"/>
      <c r="G12" s="45"/>
      <c r="H12" s="34">
        <f>SUM(H6:H11)</f>
        <v>24000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41" s="19" customFormat="1" ht="21.95" customHeight="1" x14ac:dyDescent="0.2">
      <c r="A13" s="27"/>
      <c r="B13" s="38" t="s">
        <v>14</v>
      </c>
      <c r="C13" s="54"/>
      <c r="D13" s="55"/>
      <c r="E13" s="55"/>
      <c r="F13" s="56"/>
      <c r="G13" s="44"/>
      <c r="H13" s="34">
        <f>0.15*H12</f>
        <v>3600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41" s="20" customFormat="1" ht="21.95" customHeight="1" x14ac:dyDescent="0.2">
      <c r="A14" s="28"/>
      <c r="B14" s="39" t="s">
        <v>15</v>
      </c>
      <c r="C14" s="60"/>
      <c r="D14" s="58"/>
      <c r="E14" s="58"/>
      <c r="F14" s="59"/>
      <c r="G14" s="45"/>
      <c r="H14" s="35">
        <f>SUM(H12:H13)</f>
        <v>27600</v>
      </c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</row>
    <row r="15" spans="1:41" s="19" customFormat="1" ht="21.95" customHeight="1" x14ac:dyDescent="0.2">
      <c r="A15" s="29"/>
      <c r="B15" s="42" t="s">
        <v>19</v>
      </c>
      <c r="C15" s="61"/>
      <c r="D15" s="58"/>
      <c r="E15" s="58"/>
      <c r="F15" s="59"/>
      <c r="G15" s="45"/>
      <c r="H15" s="36">
        <f>0.24*H14</f>
        <v>6624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</row>
    <row r="16" spans="1:41" s="20" customFormat="1" ht="21.95" customHeight="1" x14ac:dyDescent="0.2">
      <c r="A16" s="28"/>
      <c r="B16" s="39" t="s">
        <v>16</v>
      </c>
      <c r="C16" s="60"/>
      <c r="D16" s="58"/>
      <c r="E16" s="58"/>
      <c r="F16" s="59"/>
      <c r="G16" s="45"/>
      <c r="H16" s="35">
        <f>SUM(H14:H15)</f>
        <v>34224</v>
      </c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</row>
    <row r="17" spans="1:38" x14ac:dyDescent="0.2">
      <c r="A17" s="21"/>
      <c r="B17" s="11"/>
      <c r="C17" s="11"/>
      <c r="D17" s="11"/>
      <c r="E17" s="11"/>
      <c r="F17" s="21"/>
      <c r="G17" s="21"/>
      <c r="H17" s="21"/>
    </row>
    <row r="18" spans="1:38" x14ac:dyDescent="0.2">
      <c r="A18" s="21"/>
      <c r="B18" s="11"/>
      <c r="C18" s="11"/>
      <c r="D18" s="11"/>
      <c r="E18" s="11"/>
      <c r="F18" s="21"/>
      <c r="G18" s="21"/>
      <c r="H18" s="21"/>
    </row>
    <row r="19" spans="1:38" x14ac:dyDescent="0.2">
      <c r="A19" s="21"/>
      <c r="B19" s="11"/>
      <c r="C19" s="11"/>
      <c r="D19" s="11"/>
      <c r="E19" s="11"/>
      <c r="F19" s="21"/>
      <c r="G19" s="21"/>
      <c r="H19" s="21"/>
    </row>
    <row r="20" spans="1:38" x14ac:dyDescent="0.2">
      <c r="A20" s="21"/>
      <c r="B20" s="11"/>
      <c r="C20" s="11"/>
      <c r="D20" s="11"/>
      <c r="E20" s="11"/>
      <c r="F20" s="21"/>
      <c r="G20" s="21"/>
      <c r="H20" s="21"/>
    </row>
    <row r="21" spans="1:38" x14ac:dyDescent="0.2">
      <c r="A21" s="21"/>
      <c r="B21" s="11"/>
      <c r="C21" s="11"/>
      <c r="D21" s="11"/>
      <c r="E21" s="11"/>
      <c r="F21" s="21"/>
      <c r="G21" s="21"/>
      <c r="H21" s="21"/>
    </row>
    <row r="22" spans="1:38" x14ac:dyDescent="0.2">
      <c r="A22" s="21"/>
      <c r="B22" s="12"/>
      <c r="C22" s="11"/>
      <c r="D22" s="11"/>
      <c r="E22" s="11"/>
      <c r="F22" s="21"/>
      <c r="G22" s="21"/>
      <c r="H22" s="21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</row>
    <row r="23" spans="1:38" x14ac:dyDescent="0.2">
      <c r="A23" s="21"/>
      <c r="B23" s="13"/>
      <c r="C23" s="11"/>
      <c r="D23" s="11"/>
      <c r="E23" s="11"/>
      <c r="F23" s="21"/>
      <c r="G23" s="21"/>
      <c r="H23" s="21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</row>
    <row r="24" spans="1:38" x14ac:dyDescent="0.2">
      <c r="A24" s="21"/>
      <c r="B24" s="11"/>
      <c r="C24" s="11"/>
      <c r="D24" s="11"/>
      <c r="E24" s="11"/>
      <c r="F24" s="21"/>
      <c r="G24" s="21"/>
      <c r="H24" s="21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</row>
  </sheetData>
  <mergeCells count="17">
    <mergeCell ref="A1:H1"/>
    <mergeCell ref="A3:A5"/>
    <mergeCell ref="B3:B5"/>
    <mergeCell ref="C3:C5"/>
    <mergeCell ref="D3:D5"/>
    <mergeCell ref="E3:E5"/>
    <mergeCell ref="F3:H3"/>
    <mergeCell ref="F4:F5"/>
    <mergeCell ref="A2:B2"/>
    <mergeCell ref="C2:H2"/>
    <mergeCell ref="H4:H5"/>
    <mergeCell ref="G4:G5"/>
    <mergeCell ref="C13:F13"/>
    <mergeCell ref="C12:F12"/>
    <mergeCell ref="C14:F14"/>
    <mergeCell ref="C15:F15"/>
    <mergeCell ref="C16:F16"/>
  </mergeCells>
  <printOptions horizontalCentered="1"/>
  <pageMargins left="0.19685039370078741" right="0.19685039370078741" top="0.51181102362204722" bottom="0.6692913385826772" header="0.19685039370078741" footer="0.19685039370078741"/>
  <pageSetup paperSize="9" scale="60" firstPageNumber="2" orientation="portrait" useFirstPageNumber="1" r:id="rId1"/>
  <headerFooter>
    <oddFooter>&amp;R&amp;P</oddFooter>
  </headerFooter>
  <ignoredErrors>
    <ignoredError sqref="H1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εξ.</vt:lpstr>
      <vt:lpstr>COST</vt:lpstr>
      <vt:lpstr>COST!Print_Area</vt:lpstr>
      <vt:lpstr>εξ.!Print_Area</vt:lpstr>
      <vt:lpstr>COST!Print_Titles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Damvergis</dc:creator>
  <cp:lastModifiedBy>P.P.A. S.A. / Eleni Melagraki</cp:lastModifiedBy>
  <cp:lastPrinted>2024-05-14T09:00:18Z</cp:lastPrinted>
  <dcterms:created xsi:type="dcterms:W3CDTF">2006-07-16T10:35:26Z</dcterms:created>
  <dcterms:modified xsi:type="dcterms:W3CDTF">2025-10-09T11:44:10Z</dcterms:modified>
</cp:coreProperties>
</file>